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ОИ ДОКУМЕНТЫ\ГКПЗ 2020\"/>
    </mc:Choice>
  </mc:AlternateContent>
  <bookViews>
    <workbookView xWindow="-180" yWindow="30" windowWidth="10650" windowHeight="11115" tabRatio="573" firstSheet="1" activeTab="1"/>
  </bookViews>
  <sheets>
    <sheet name="ИСХОДНИК" sheetId="4" state="hidden" r:id="rId1"/>
    <sheet name="2020 год" sheetId="5" r:id="rId2"/>
    <sheet name="Лист2" sheetId="6" r:id="rId3"/>
  </sheets>
  <definedNames>
    <definedName name="_xlnm._FilterDatabase" localSheetId="1" hidden="1">'2020 год'!$A$4:$L$8</definedName>
    <definedName name="_xlnm._FilterDatabase" localSheetId="0" hidden="1">ИСХОДНИК!$A$4:$K$27</definedName>
    <definedName name="_xlnm.Print_Titles" localSheetId="1">'2020 год'!$4:$4</definedName>
    <definedName name="_xlnm.Print_Titles" localSheetId="0">ИСХОДНИК!$4:$4</definedName>
    <definedName name="_xlnm.Print_Area" localSheetId="0">ИСХОДНИК!$A$1:$I$26</definedName>
  </definedNames>
  <calcPr calcId="162913"/>
</workbook>
</file>

<file path=xl/calcChain.xml><?xml version="1.0" encoding="utf-8"?>
<calcChain xmlns="http://schemas.openxmlformats.org/spreadsheetml/2006/main">
  <c r="E27" i="4" l="1"/>
</calcChain>
</file>

<file path=xl/sharedStrings.xml><?xml version="1.0" encoding="utf-8"?>
<sst xmlns="http://schemas.openxmlformats.org/spreadsheetml/2006/main" count="167" uniqueCount="66">
  <si>
    <t>Кол-во</t>
  </si>
  <si>
    <t>№ п/п</t>
  </si>
  <si>
    <t>Наименование</t>
  </si>
  <si>
    <t>Технические требования и характеристики</t>
  </si>
  <si>
    <t>Ед. изм.</t>
  </si>
  <si>
    <t>Срок поставки*</t>
  </si>
  <si>
    <t>Условия поставки</t>
  </si>
  <si>
    <t>Точка поставки, адрес</t>
  </si>
  <si>
    <t>60 дней</t>
  </si>
  <si>
    <t>авто/ж/д</t>
  </si>
  <si>
    <t>до склада получателя</t>
  </si>
  <si>
    <t>Вид транспорта</t>
  </si>
  <si>
    <t>ШТ</t>
  </si>
  <si>
    <t>394026, г. Воронеж, ул. 9 Января, 205</t>
  </si>
  <si>
    <t>Инструмент для натяж.метал.ленты CVF</t>
  </si>
  <si>
    <t>Дрель-шуруповерт аккум. Makita 6271 DWAE</t>
  </si>
  <si>
    <t>КМТ</t>
  </si>
  <si>
    <t xml:space="preserve">Тип патрона быстрозажимной 
Тип аккумулятора NiCd 
Время заряда, ч 1 
Мах диаметр сверления (дерево), мм 25 
Число ступеней крутящего момента 16+1 
Жестк. вращ. момент, Нм 30 
Число скоростей 2 
Наличие удара нет 
Наличие подсветки нет 
Вес, кг 1.5 
Блокировка шпинделя есть 
Тормоз двигателя есть 
Вес брутто, кг 4.77
Напряжение аккумулятора, В 12 
Емкость аккумулятора, А*ч 1.9 
Диаметр патрона, мм 10 
Max диаметр сверления (металл), мм 10 
Max крутящий момент, Нм 30 
Мягк.вращ. момент, Нм 18 
Частота вращения шпинделя, об/мин 0-350;0-1200 
Наличие реверса есть 
Габариты, мм 192x240 
Тип двигателя Щеточный 
Размер патрона, мм 0.8-10 
Отдельный переключатель режимов сверления нет </t>
  </si>
  <si>
    <t>1.   Ширина ленты до 20 мм, толщина ленты до 1 мм
2.  2 в 1: натяжение и обрезка ленты
3.  Рычаг для захвата и фиксации ленты
4.  Специальный нож для отрезания ленты
5.  Обрезка ленты отжатием рычага поворотного ножа
6.  Специальная закалка прижимного блока и ножа
7.  Антикоррозионная обработка поверхности
8.  Надежная, долговечная конструкция</t>
  </si>
  <si>
    <t>Рулетка металлическая 5м</t>
  </si>
  <si>
    <t>5м х 25мм, обрезиненный корпус. Корпус с противоскользящим покрытием, изготовлен из ударопрочного пластика и оснащен металлическим поясным зажимом. Лента стальная, два вида фиксации. Ширина ленты 25 мм. Длина 5 м</t>
  </si>
  <si>
    <t>Ключ гаечный разводной 19"</t>
  </si>
  <si>
    <t>Max расстояние между губками, мм 20</t>
  </si>
  <si>
    <t>Длина, мм 150</t>
  </si>
  <si>
    <t>Материал CrV</t>
  </si>
  <si>
    <r>
      <t xml:space="preserve">Вес, кг: </t>
    </r>
    <r>
      <rPr>
        <b/>
        <sz val="9"/>
        <color rgb="FF000000"/>
        <rFont val="Arial"/>
        <family val="2"/>
        <charset val="204"/>
      </rPr>
      <t>0,15</t>
    </r>
  </si>
  <si>
    <r>
      <t xml:space="preserve">Габариты, мм: </t>
    </r>
    <r>
      <rPr>
        <b/>
        <sz val="9"/>
        <color rgb="FF000000"/>
        <rFont val="Arial"/>
        <family val="2"/>
        <charset val="204"/>
      </rPr>
      <t>150</t>
    </r>
    <r>
      <rPr>
        <sz val="9"/>
        <color rgb="FF000000"/>
        <rFont val="Arial"/>
        <family val="2"/>
        <charset val="204"/>
      </rPr>
      <t xml:space="preserve"> x </t>
    </r>
    <r>
      <rPr>
        <b/>
        <sz val="9"/>
        <color rgb="FF000000"/>
        <rFont val="Arial"/>
        <family val="2"/>
        <charset val="204"/>
      </rPr>
      <t>30</t>
    </r>
    <r>
      <rPr>
        <sz val="9"/>
        <color rgb="FF000000"/>
        <rFont val="Arial"/>
        <family val="2"/>
        <charset val="204"/>
      </rPr>
      <t xml:space="preserve"> x </t>
    </r>
    <r>
      <rPr>
        <b/>
        <sz val="9"/>
        <color rgb="FF000000"/>
        <rFont val="Arial"/>
        <family val="2"/>
        <charset val="204"/>
      </rPr>
      <t>10</t>
    </r>
  </si>
  <si>
    <t>Размер зева — от 0 до 19 мм.</t>
  </si>
  <si>
    <t>Трещетка нет</t>
  </si>
  <si>
    <t>Круг отрезной 230х3х22</t>
  </si>
  <si>
    <t>230х3х22</t>
  </si>
  <si>
    <t>Круг отрезной 150х2,5х22</t>
  </si>
  <si>
    <t>150х2,5х22</t>
  </si>
  <si>
    <t>Молоток квадратный 400г</t>
  </si>
  <si>
    <t>Высота рабочей части - 112 мм.
Длина - 300 мм.
Диаметр бойка - 25 г.
Вес рабочей части - 400 г.
Вес молотка - 520 г.
Боек - квадратный</t>
  </si>
  <si>
    <t>Набор ключей торцовых трещ. 8-24мм 12шт</t>
  </si>
  <si>
    <t>Размер:  8-24 мм 
Материал:  CrV 
Количество:  12 штук 
Трещетка - да
Вес - 3,38 кг</t>
  </si>
  <si>
    <t>Набор ключей рожковых 6-32мм 12шт</t>
  </si>
  <si>
    <t>шт</t>
  </si>
  <si>
    <t xml:space="preserve">Размер min, мм 6
Количество в наборе, шт. 12
Трещотка нет
Тип рожковые
Размер max, мм 32
Материал углеродистая сталь
Вес, кг: 1,67
Габариты, мм: 180 x 270 x 330 </t>
  </si>
  <si>
    <t>Напильник круглый 250мм N2</t>
  </si>
  <si>
    <t xml:space="preserve">Форма Круглый 
 Класс (№) 2 
 Длина, мм 250 </t>
  </si>
  <si>
    <t>Напильник плоский 250мм N3</t>
  </si>
  <si>
    <t xml:space="preserve">Форма Плоский 
 Класс (№) 3 
 Длина, мм 250 </t>
  </si>
  <si>
    <t>Плоскогубцы комбинированные 180мм</t>
  </si>
  <si>
    <t>Длина, мм: 180
Мягкая проволока, Ø мм (220 N/мм² медь, алюминий, пластмасса): 5,2
Проволока средней жёсткости, Ø мм (750 N/мм², гвозди, металические стержни): 3,4
Жёсткая проволока, Ø мм (1800 N/мм² волокна стального троса, стальная проволока): 2,2
Кабель, Ø мм (медный, алюминиевый, одножильный и многожильный ): 12
Масса, г: 245</t>
  </si>
  <si>
    <t>Пресс гидравлический ручной ПГР-70</t>
  </si>
  <si>
    <t xml:space="preserve">Усилие, т 5
Рабочий ход, мм 12
Вес, кг 1.7
Сечение неизолир. наконечников (Al), кв.мм 10-70
Привод гидравлический
Габариты, мм длина 295
Сечение неизолир. наконечников (Cu), кв.мм 4-70
Набор из 8 сменных матриц;
Ремкомплект (уплотнительные кольца);
Прочный пластиковый кейс.
Вес, кг: 0,70
Габариты, мм: 150 x 50 x 30 </t>
  </si>
  <si>
    <t>Пресс гидравлический ручной ПГРс-300</t>
  </si>
  <si>
    <t xml:space="preserve">Усилие, т 12
Рабочий ход, мм 20
Сечение неизолир. наконечников (Cu), кв.мм 10-300
Привод гидравлический
Вес, кг 4
Сечение неизолир. наконечников (Al), кв.мм 10-300
Набор из 12 сменных матриц;
Ремкомплект (уплотнительные кольца);
Прочный пластиковый кейс.
Вес, кг: 6,47
Габариты, мм: 490 x 100 x 180 </t>
  </si>
  <si>
    <t>Топор 1кг</t>
  </si>
  <si>
    <t>Напильник кругл. заточки цепи б/п d4,5</t>
  </si>
  <si>
    <t>Круглый напильник для заточки режущих зубьев пильных цепей
Длина: 200 мм
Диаметр: 4.5 мм</t>
  </si>
  <si>
    <t>Приложение к ТЗ на инструмент. 
Лот № 311С</t>
  </si>
  <si>
    <t>Тип - топор плотницкий
Общий вес, кг 1.0
Материал рукояти Дерево
Материал лезвия Сталь</t>
  </si>
  <si>
    <t>№ материала</t>
  </si>
  <si>
    <t>Котел электрический Protherm Скат 24KR13</t>
  </si>
  <si>
    <t>Бинокль Veber Classic БПЦ 20x50 VL</t>
  </si>
  <si>
    <t>Бинокль БПЦ 8х30</t>
  </si>
  <si>
    <t>Бинокль Veber Classic БПЦ 12x50 VR</t>
  </si>
  <si>
    <t>30 дней</t>
  </si>
  <si>
    <r>
      <rPr>
        <b/>
        <sz val="7"/>
        <rFont val="Calibri"/>
        <family val="2"/>
        <charset val="204"/>
        <scheme val="minor"/>
      </rPr>
      <t>Технические характеристики Protherm Скат 24KR 13</t>
    </r>
    <r>
      <rPr>
        <sz val="7"/>
        <rFont val="Calibri"/>
        <family val="2"/>
        <charset val="204"/>
        <scheme val="minor"/>
      </rPr>
      <t xml:space="preserve">
Тип котла электрический
одноконтурный 
Режимы работы отопление 
Количество нагреваемых тенов 4 
Номинальная мощность Минимальная, кВт 24,0 
Номинальный ток 220В, А - 
Номинальный ток 360В, А 40 
Максимальная сила тока 220В, А - 
Максимальная сила тока 360В, А 37 
КПД, % 99,5 
Максимальная рабочая температура, °C 85,0 
Рабочее давление отопительного контура Минимальное, Атм 0,8 
Рабочее давление отопительного контура Максимальное, Атм 3,0 
Объем расширительного бака системы отопления, л 7,0 
Давление в расширительном баке, Атм 1,0 
Циркуляционный насос есть 
Терморегуляторы thermolink S
INSTAT 2
INSTAT Plus
SD 2000 
Панель управления светодиодная индикация
жидкокристаллический дисплей
индикация температуры
индикация неисправностей 
Системы безопасности датчик низкого давления
предохранительный клапан
датчик перегрева
защита от замерзания
антиблокировка насоса 
Электрическое подключение Напряжение, 220В - 
Электрическое подключение Напряжение, 360В есть 
Электрическое подключение Частота, Гц 50 
Электрическое подключение Потребление, кВт 24,0 
Класс электрической защиты IPX4D 
Рекомендуемое сечение электрических проводов, 220В - 
Класс NOx 6 
Присоединительные диаметры Дымоход, мм - 
Присоединительные диаметры Газопровод, дюйм - 
Присоединительные диаметры Контур отопления, дюйм 3,4" 
Присоединительные диаметры Контур ГВС, дюйм - 
Габариты (Высота х Глубина х Ширина), мм 740х310х410 
Вес, кг 34,0 
</t>
    </r>
  </si>
  <si>
    <t xml:space="preserve">Минимальная дистанция фокусировки, м  9  
Диаметр выходного зрачка, мм  2.5  
Угловое поле зрения, град.  3,2  
Увеличение, крат  20  
Zoom  нет  
Диаметр объектива, мм  50  
Линейное поле зрения (на расстоянии 1000 м), м  56  
Габаритные размеры, мм  190х170х60  
Диапазон рабочих температур, C  от -12 до +45  
Вес, кг  0,720  
Цвет  черный  
Материал корпуса  алюминиевый сплав  
Материал отделки корпуса  искусственная кожа 
КОМПЛЕКТАЦИЯ:
Бинокль
•Полужесткая сумка с наплечным ремнем 
•Защитные крышки 
•Ткань для протирки оптики 
•Шейный ремень 
•Руководство по эксплуатации </t>
  </si>
  <si>
    <r>
      <rPr>
        <b/>
        <sz val="10"/>
        <rFont val="Calibri"/>
        <family val="2"/>
        <charset val="204"/>
        <scheme val="minor"/>
      </rPr>
      <t>Основные характеристики</t>
    </r>
    <r>
      <rPr>
        <sz val="10"/>
        <rFont val="Calibri"/>
        <family val="2"/>
        <charset val="204"/>
        <scheme val="minor"/>
      </rPr>
      <t xml:space="preserve">
Тип бинокль  
Угловое поле зрения реальное 8.3°  
Диаметр объектива 30 мм  
Увеличение 8x  
Диаметр выходного зрачка 3.75 мм  
Поле зрения на расстоянии 1000 м 150 м  
</t>
    </r>
    <r>
      <rPr>
        <b/>
        <sz val="10"/>
        <rFont val="Calibri"/>
        <family val="2"/>
        <charset val="204"/>
        <scheme val="minor"/>
      </rPr>
      <t>Характеристики</t>
    </r>
    <r>
      <rPr>
        <sz val="10"/>
        <rFont val="Calibri"/>
        <family val="2"/>
        <charset val="204"/>
        <scheme val="minor"/>
      </rPr>
      <t xml:space="preserve">
Регулировка расстояния между зрачками есть  
Разрешающая способность 6''  
Вынос выходного зрачка 12 мм  
Тип призмы Porro   
</t>
    </r>
    <r>
      <rPr>
        <b/>
        <sz val="10"/>
        <rFont val="Calibri"/>
        <family val="2"/>
        <charset val="204"/>
        <scheme val="minor"/>
      </rPr>
      <t>Конструкция</t>
    </r>
    <r>
      <rPr>
        <sz val="10"/>
        <rFont val="Calibri"/>
        <family val="2"/>
        <charset val="204"/>
        <scheme val="minor"/>
      </rPr>
      <t xml:space="preserve">
Материал корпуса металл  
Фокусировка центральная  
</t>
    </r>
    <r>
      <rPr>
        <b/>
        <sz val="10"/>
        <rFont val="Calibri"/>
        <family val="2"/>
        <charset val="204"/>
        <scheme val="minor"/>
      </rPr>
      <t>Дополнительно</t>
    </r>
    <r>
      <rPr>
        <sz val="10"/>
        <rFont val="Calibri"/>
        <family val="2"/>
        <charset val="204"/>
        <scheme val="minor"/>
      </rPr>
      <t xml:space="preserve">
Цвет корпуса черный  
Футляр/чехол в комплекте есть  
Вес 620 г  
Размеры (ширина x длина x высота) 155x120x60 мм  </t>
    </r>
  </si>
  <si>
    <t>Минимальная дистанция фокусировки, м  9  
Диаметр выходного зрачка, мм  4.16  
Угловое поле зрения, град.  5.2  
Увеличение, крат  12  
Zoom  нет  
Диаметр объектива, мм  50  
Линейное поле зрения (на расстоянии 1000 м), м  92  
Габаритные размеры, мм  175х65х185  
Диапазон рабочих температур, C  от -10 до +40  
Вес, кг  0.810  
Цвет  серый  
Материал корпуса  алюминиевый сплав  
Материал отделки корпуса  резина  
КОМПЛЕКТАЦИЯ:
•Кейс
•Защитные крышки
•Ткань для протирки оптики
•Шейный ремень
•Руководство по эксплуатации</t>
  </si>
  <si>
    <t>Приложение к ТЗ набытовую технику. 
Лот № 401А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</si>
</sst>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theme="1"/>
      <name val="Times New Roman"/>
      <family val="1"/>
      <charset val="204"/>
    </font>
    <font>
      <sz val="12"/>
      <name val="Times New Roman"/>
      <family val="1"/>
      <charset val="204"/>
    </font>
    <font>
      <sz val="11"/>
      <color rgb="FF7030A0"/>
      <name val="Calibri"/>
      <family val="2"/>
      <charset val="204"/>
      <scheme val="minor"/>
    </font>
    <font>
      <sz val="11"/>
      <name val="Calibri"/>
      <family val="2"/>
      <charset val="204"/>
      <scheme val="minor"/>
    </font>
    <font>
      <sz val="9"/>
      <color rgb="FF000000"/>
      <name val="Arial"/>
      <family val="2"/>
      <charset val="204"/>
    </font>
    <font>
      <sz val="10"/>
      <color rgb="FF333333"/>
      <name val="Arial"/>
      <family val="2"/>
      <charset val="204"/>
    </font>
    <font>
      <b/>
      <sz val="9"/>
      <color rgb="FF000000"/>
      <name val="Arial"/>
      <family val="2"/>
      <charset val="204"/>
    </font>
    <font>
      <sz val="9"/>
      <color rgb="FF222222"/>
      <name val="Segoe UI"/>
      <family val="2"/>
      <charset val="204"/>
    </font>
    <font>
      <sz val="9"/>
      <name val="Arial"/>
      <family val="2"/>
      <charset val="204"/>
    </font>
    <font>
      <sz val="10"/>
      <name val="Calibri"/>
      <family val="2"/>
      <charset val="204"/>
      <scheme val="minor"/>
    </font>
    <font>
      <sz val="12"/>
      <color theme="1"/>
      <name val="Calibri"/>
      <family val="2"/>
      <charset val="204"/>
      <scheme val="minor"/>
    </font>
    <font>
      <b/>
      <sz val="10"/>
      <name val="Calibri"/>
      <family val="2"/>
      <charset val="204"/>
      <scheme val="minor"/>
    </font>
    <font>
      <sz val="7"/>
      <color theme="1"/>
      <name val="Calibri"/>
      <family val="2"/>
      <charset val="204"/>
      <scheme val="minor"/>
    </font>
    <font>
      <sz val="7"/>
      <name val="Calibri"/>
      <family val="2"/>
      <charset val="204"/>
      <scheme val="minor"/>
    </font>
    <font>
      <b/>
      <sz val="7"/>
      <name val="Calibri"/>
      <family val="2"/>
      <charset val="204"/>
      <scheme val="minor"/>
    </font>
  </fonts>
  <fills count="3">
    <fill>
      <patternFill patternType="none"/>
    </fill>
    <fill>
      <patternFill patternType="gray125"/>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0">
    <xf numFmtId="0" fontId="0" fillId="0" borderId="0" xfId="0"/>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1" xfId="0" applyFont="1" applyFill="1" applyBorder="1" applyAlignment="1">
      <alignment horizontal="center" vertical="center"/>
    </xf>
    <xf numFmtId="1" fontId="1" fillId="0" borderId="0" xfId="0" applyNumberFormat="1" applyFont="1" applyAlignment="1">
      <alignment horizontal="center" vertical="center" wrapText="1"/>
    </xf>
    <xf numFmtId="0" fontId="1" fillId="0" borderId="0" xfId="0" applyFont="1" applyFill="1" applyAlignment="1">
      <alignment horizontal="center" vertical="center" wrapText="1"/>
    </xf>
    <xf numFmtId="0" fontId="0" fillId="0" borderId="0" xfId="0"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wrapText="1"/>
    </xf>
    <xf numFmtId="0" fontId="4" fillId="0" borderId="0" xfId="0" applyFont="1" applyFill="1" applyBorder="1" applyAlignment="1">
      <alignment vertical="center" wrapText="1"/>
    </xf>
    <xf numFmtId="0" fontId="4" fillId="0" borderId="1" xfId="0" applyFont="1" applyFill="1" applyBorder="1" applyAlignment="1">
      <alignment horizontal="center" vertical="center" wrapText="1"/>
    </xf>
    <xf numFmtId="0" fontId="3" fillId="0" borderId="0" xfId="0" applyFont="1" applyFill="1" applyAlignment="1">
      <alignment horizontal="center" vertical="center"/>
    </xf>
    <xf numFmtId="0" fontId="3" fillId="0" borderId="0" xfId="0" applyFont="1" applyFill="1" applyAlignment="1">
      <alignment vertical="center"/>
    </xf>
    <xf numFmtId="0" fontId="4" fillId="0" borderId="1" xfId="0" applyNumberFormat="1" applyFont="1" applyFill="1" applyBorder="1" applyAlignment="1">
      <alignment horizontal="center" vertical="center" wrapText="1"/>
    </xf>
    <xf numFmtId="0" fontId="0" fillId="0" borderId="0" xfId="0" applyAlignment="1">
      <alignment vertical="top"/>
    </xf>
    <xf numFmtId="0" fontId="9" fillId="0" borderId="1" xfId="0" applyFont="1" applyFill="1" applyBorder="1" applyAlignment="1">
      <alignment horizontal="center" vertical="center" wrapText="1"/>
    </xf>
    <xf numFmtId="0" fontId="0" fillId="0" borderId="1" xfId="0" applyFill="1" applyBorder="1" applyAlignment="1">
      <alignment horizontal="center" vertical="top"/>
    </xf>
    <xf numFmtId="0" fontId="6" fillId="0" borderId="0" xfId="0" applyFont="1" applyFill="1" applyAlignment="1">
      <alignment horizontal="center"/>
    </xf>
    <xf numFmtId="0" fontId="5" fillId="0" borderId="0" xfId="0" applyFont="1" applyFill="1" applyAlignment="1">
      <alignment horizontal="center" vertical="center"/>
    </xf>
    <xf numFmtId="0" fontId="5" fillId="0" borderId="0" xfId="0" applyFont="1" applyFill="1" applyAlignment="1">
      <alignment horizontal="center"/>
    </xf>
    <xf numFmtId="0" fontId="8" fillId="0" borderId="0" xfId="0" applyFont="1" applyFill="1" applyAlignment="1">
      <alignment horizontal="center"/>
    </xf>
    <xf numFmtId="0" fontId="1" fillId="0" borderId="0" xfId="0" applyFont="1" applyAlignment="1">
      <alignment horizontal="center" vertical="center" wrapText="1"/>
    </xf>
    <xf numFmtId="0" fontId="3" fillId="0" borderId="0" xfId="0" applyFont="1" applyFill="1" applyAlignment="1">
      <alignment horizontal="center" vertical="center" wrapText="1"/>
    </xf>
    <xf numFmtId="0" fontId="0" fillId="0" borderId="0" xfId="0" applyFill="1" applyAlignment="1">
      <alignment horizontal="center" vertical="center" wrapText="1"/>
    </xf>
    <xf numFmtId="0" fontId="10" fillId="0" borderId="1" xfId="0" applyFont="1" applyFill="1" applyBorder="1" applyAlignment="1">
      <alignment horizontal="center" vertical="center" wrapText="1"/>
    </xf>
    <xf numFmtId="0" fontId="0" fillId="0" borderId="0" xfId="0" applyAlignment="1">
      <alignment wrapText="1"/>
    </xf>
    <xf numFmtId="0" fontId="0" fillId="0" borderId="1" xfId="0"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0" xfId="0" applyFont="1" applyAlignment="1">
      <alignment horizontal="center" vertical="center" wrapText="1"/>
    </xf>
    <xf numFmtId="0"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4" fontId="11" fillId="0" borderId="1" xfId="0" applyNumberFormat="1" applyFont="1" applyBorder="1" applyAlignment="1">
      <alignment horizontal="center" vertical="center"/>
    </xf>
    <xf numFmtId="0" fontId="13"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11" fillId="0" borderId="1" xfId="0" applyFont="1" applyBorder="1" applyAlignment="1">
      <alignment horizontal="center" vertical="center" wrapText="1"/>
    </xf>
  </cellXfs>
  <cellStyles count="1">
    <cellStyle name="Обычный"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1315810</xdr:colOff>
      <xdr:row>13</xdr:row>
      <xdr:rowOff>0</xdr:rowOff>
    </xdr:from>
    <xdr:to>
      <xdr:col>2</xdr:col>
      <xdr:colOff>1317170</xdr:colOff>
      <xdr:row>25</xdr:row>
      <xdr:rowOff>165582</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06760" y="29946600"/>
          <a:ext cx="1360" cy="165582"/>
        </a:xfrm>
        <a:prstGeom prst="rect">
          <a:avLst/>
        </a:prstGeom>
      </xdr:spPr>
    </xdr:pic>
    <xdr:clientData/>
  </xdr:twoCellAnchor>
  <xdr:twoCellAnchor editAs="oneCell">
    <xdr:from>
      <xdr:col>2</xdr:col>
      <xdr:colOff>1448974</xdr:colOff>
      <xdr:row>13</xdr:row>
      <xdr:rowOff>0</xdr:rowOff>
    </xdr:from>
    <xdr:to>
      <xdr:col>2</xdr:col>
      <xdr:colOff>1451600</xdr:colOff>
      <xdr:row>25</xdr:row>
      <xdr:rowOff>171404</xdr:rowOff>
    </xdr:to>
    <xdr:pic>
      <xdr:nvPicPr>
        <xdr:cNvPr id="3" name="Рисунок 2" descr="http://ri.rzd-dev.ru/upload/iblock/d65/d65a512980f7f1fe9250c092b452abc9.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39924" y="29946600"/>
          <a:ext cx="2626" cy="171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1315810</xdr:colOff>
      <xdr:row>8</xdr:row>
      <xdr:rowOff>0</xdr:rowOff>
    </xdr:from>
    <xdr:to>
      <xdr:col>3</xdr:col>
      <xdr:colOff>1317170</xdr:colOff>
      <xdr:row>8</xdr:row>
      <xdr:rowOff>165582</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35235" y="16078200"/>
          <a:ext cx="1360" cy="165582"/>
        </a:xfrm>
        <a:prstGeom prst="rect">
          <a:avLst/>
        </a:prstGeom>
      </xdr:spPr>
    </xdr:pic>
    <xdr:clientData/>
  </xdr:twoCellAnchor>
  <xdr:twoCellAnchor editAs="oneCell">
    <xdr:from>
      <xdr:col>3</xdr:col>
      <xdr:colOff>1448974</xdr:colOff>
      <xdr:row>8</xdr:row>
      <xdr:rowOff>0</xdr:rowOff>
    </xdr:from>
    <xdr:to>
      <xdr:col>3</xdr:col>
      <xdr:colOff>1451600</xdr:colOff>
      <xdr:row>8</xdr:row>
      <xdr:rowOff>171404</xdr:rowOff>
    </xdr:to>
    <xdr:pic>
      <xdr:nvPicPr>
        <xdr:cNvPr id="3" name="Рисунок 2" descr="http://ri.rzd-dev.ru/upload/iblock/d65/d65a512980f7f1fe9250c092b452abc9.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68399" y="16078200"/>
          <a:ext cx="2626" cy="171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3</xdr:col>
      <xdr:colOff>1315810</xdr:colOff>
      <xdr:row>8</xdr:row>
      <xdr:rowOff>0</xdr:rowOff>
    </xdr:from>
    <xdr:ext cx="1360" cy="165582"/>
    <xdr:pic>
      <xdr:nvPicPr>
        <xdr:cNvPr id="4" name="Рисунок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35977" y="1238250"/>
          <a:ext cx="1360" cy="165582"/>
        </a:xfrm>
        <a:prstGeom prst="rect">
          <a:avLst/>
        </a:prstGeom>
      </xdr:spPr>
    </xdr:pic>
    <xdr:clientData/>
  </xdr:oneCellAnchor>
  <xdr:oneCellAnchor>
    <xdr:from>
      <xdr:col>3</xdr:col>
      <xdr:colOff>1448974</xdr:colOff>
      <xdr:row>8</xdr:row>
      <xdr:rowOff>0</xdr:rowOff>
    </xdr:from>
    <xdr:ext cx="2626" cy="171404"/>
    <xdr:pic>
      <xdr:nvPicPr>
        <xdr:cNvPr id="5" name="Рисунок 4" descr="http://ri.rzd-dev.ru/upload/iblock/d65/d65a512980f7f1fe9250c092b452abc9.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69141" y="1238250"/>
          <a:ext cx="2626" cy="1714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K32"/>
  <sheetViews>
    <sheetView view="pageBreakPreview" zoomScale="90" zoomScaleNormal="70" zoomScaleSheetLayoutView="90" workbookViewId="0">
      <selection activeCell="C26" sqref="C26"/>
    </sheetView>
  </sheetViews>
  <sheetFormatPr defaultRowHeight="15" x14ac:dyDescent="0.25"/>
  <cols>
    <col min="1" max="1" width="7.5703125" style="11" customWidth="1"/>
    <col min="2" max="2" width="37.7109375" style="11" customWidth="1"/>
    <col min="3" max="3" width="50.140625" style="11" customWidth="1"/>
    <col min="4" max="4" width="9.140625" style="11" bestFit="1" customWidth="1"/>
    <col min="5" max="5" width="9.140625" style="11"/>
    <col min="6" max="6" width="13.28515625" style="11" customWidth="1"/>
    <col min="7" max="7" width="17.140625" style="11" customWidth="1"/>
    <col min="8" max="8" width="13.28515625" style="11" customWidth="1"/>
    <col min="9" max="9" width="27" style="11" bestFit="1" customWidth="1"/>
    <col min="10" max="10" width="5.7109375" style="8" customWidth="1"/>
    <col min="11" max="16384" width="9.140625" style="8"/>
  </cols>
  <sheetData>
    <row r="1" spans="1:11" ht="15.75" x14ac:dyDescent="0.25">
      <c r="B1" s="1"/>
      <c r="C1" s="1"/>
      <c r="D1" s="7"/>
      <c r="E1" s="1"/>
      <c r="F1" s="1"/>
      <c r="G1" s="6"/>
      <c r="H1" s="1"/>
    </row>
    <row r="2" spans="1:11" ht="33.75" customHeight="1" x14ac:dyDescent="0.25">
      <c r="A2" s="1"/>
      <c r="B2" s="1"/>
      <c r="C2" s="7"/>
      <c r="D2" s="1"/>
      <c r="E2" s="1"/>
      <c r="F2" s="6"/>
      <c r="G2" s="1"/>
      <c r="H2" s="33" t="s">
        <v>53</v>
      </c>
      <c r="I2" s="33"/>
    </row>
    <row r="3" spans="1:11" ht="15.75" x14ac:dyDescent="0.25">
      <c r="A3" s="1"/>
      <c r="B3" s="1"/>
      <c r="C3" s="7"/>
      <c r="D3" s="1"/>
      <c r="E3" s="1"/>
      <c r="F3" s="6"/>
      <c r="G3" s="1"/>
      <c r="H3" s="1"/>
      <c r="I3" s="1"/>
    </row>
    <row r="4" spans="1:11" ht="31.5" x14ac:dyDescent="0.25">
      <c r="A4" s="2" t="s">
        <v>1</v>
      </c>
      <c r="B4" s="2" t="s">
        <v>2</v>
      </c>
      <c r="C4" s="2" t="s">
        <v>3</v>
      </c>
      <c r="D4" s="2" t="s">
        <v>4</v>
      </c>
      <c r="E4" s="2" t="s">
        <v>0</v>
      </c>
      <c r="F4" s="3" t="s">
        <v>5</v>
      </c>
      <c r="G4" s="4" t="s">
        <v>6</v>
      </c>
      <c r="H4" s="2" t="s">
        <v>11</v>
      </c>
      <c r="I4" s="2" t="s">
        <v>7</v>
      </c>
    </row>
    <row r="5" spans="1:11" s="14" customFormat="1" ht="60" hidden="1" x14ac:dyDescent="0.25">
      <c r="A5" s="13">
        <v>1</v>
      </c>
      <c r="B5" s="9" t="s">
        <v>50</v>
      </c>
      <c r="C5" s="13" t="s">
        <v>54</v>
      </c>
      <c r="D5" s="13" t="s">
        <v>12</v>
      </c>
      <c r="E5" s="13">
        <v>2</v>
      </c>
      <c r="F5" s="13" t="s">
        <v>8</v>
      </c>
      <c r="G5" s="13" t="s">
        <v>10</v>
      </c>
      <c r="H5" s="13" t="s">
        <v>9</v>
      </c>
      <c r="I5" s="13" t="s">
        <v>13</v>
      </c>
    </row>
    <row r="6" spans="1:11" s="10" customFormat="1" ht="135" hidden="1" x14ac:dyDescent="0.25">
      <c r="A6" s="13">
        <v>2</v>
      </c>
      <c r="B6" s="5" t="s">
        <v>14</v>
      </c>
      <c r="C6" s="13" t="s">
        <v>18</v>
      </c>
      <c r="D6" s="13" t="s">
        <v>12</v>
      </c>
      <c r="E6" s="16">
        <v>1</v>
      </c>
      <c r="F6" s="13" t="s">
        <v>8</v>
      </c>
      <c r="G6" s="13" t="s">
        <v>10</v>
      </c>
      <c r="H6" s="13" t="s">
        <v>9</v>
      </c>
      <c r="I6" s="13" t="s">
        <v>13</v>
      </c>
    </row>
    <row r="7" spans="1:11" s="10" customFormat="1" ht="375" hidden="1" x14ac:dyDescent="0.25">
      <c r="A7" s="13">
        <v>3</v>
      </c>
      <c r="B7" s="5" t="s">
        <v>15</v>
      </c>
      <c r="C7" s="13" t="s">
        <v>17</v>
      </c>
      <c r="D7" s="13" t="s">
        <v>12</v>
      </c>
      <c r="E7" s="16">
        <v>2</v>
      </c>
      <c r="F7" s="13" t="s">
        <v>8</v>
      </c>
      <c r="G7" s="13" t="s">
        <v>10</v>
      </c>
      <c r="H7" s="13" t="s">
        <v>9</v>
      </c>
      <c r="I7" s="13" t="s">
        <v>13</v>
      </c>
    </row>
    <row r="8" spans="1:11" s="10" customFormat="1" ht="45" hidden="1" x14ac:dyDescent="0.25">
      <c r="A8" s="13">
        <v>4</v>
      </c>
      <c r="B8" s="9" t="s">
        <v>40</v>
      </c>
      <c r="C8" s="13" t="s">
        <v>41</v>
      </c>
      <c r="D8" s="13" t="s">
        <v>12</v>
      </c>
      <c r="E8" s="16">
        <v>1</v>
      </c>
      <c r="F8" s="13" t="s">
        <v>8</v>
      </c>
      <c r="G8" s="13" t="s">
        <v>10</v>
      </c>
      <c r="H8" s="13" t="s">
        <v>9</v>
      </c>
      <c r="I8" s="13" t="s">
        <v>13</v>
      </c>
    </row>
    <row r="9" spans="1:11" s="10" customFormat="1" ht="60" hidden="1" x14ac:dyDescent="0.25">
      <c r="A9" s="13">
        <v>5</v>
      </c>
      <c r="B9" s="9" t="s">
        <v>51</v>
      </c>
      <c r="C9" s="13" t="s">
        <v>52</v>
      </c>
      <c r="D9" s="13" t="s">
        <v>12</v>
      </c>
      <c r="E9" s="16">
        <v>10</v>
      </c>
      <c r="F9" s="13" t="s">
        <v>8</v>
      </c>
      <c r="G9" s="13" t="s">
        <v>10</v>
      </c>
      <c r="H9" s="13" t="s">
        <v>9</v>
      </c>
      <c r="I9" s="13" t="s">
        <v>13</v>
      </c>
    </row>
    <row r="10" spans="1:11" s="10" customFormat="1" ht="120" hidden="1" x14ac:dyDescent="0.25">
      <c r="A10" s="13">
        <v>6</v>
      </c>
      <c r="B10" s="9" t="s">
        <v>37</v>
      </c>
      <c r="C10" s="13" t="s">
        <v>39</v>
      </c>
      <c r="D10" s="13" t="s">
        <v>38</v>
      </c>
      <c r="E10" s="16">
        <v>2</v>
      </c>
      <c r="F10" s="13" t="s">
        <v>8</v>
      </c>
      <c r="G10" s="13" t="s">
        <v>10</v>
      </c>
      <c r="H10" s="13" t="s">
        <v>9</v>
      </c>
      <c r="I10" s="13" t="s">
        <v>13</v>
      </c>
    </row>
    <row r="11" spans="1:11" s="10" customFormat="1" ht="75" hidden="1" x14ac:dyDescent="0.25">
      <c r="A11" s="13">
        <v>7</v>
      </c>
      <c r="B11" s="9" t="s">
        <v>35</v>
      </c>
      <c r="C11" s="13" t="s">
        <v>36</v>
      </c>
      <c r="D11" s="13" t="s">
        <v>16</v>
      </c>
      <c r="E11" s="16">
        <v>1</v>
      </c>
      <c r="F11" s="13" t="s">
        <v>8</v>
      </c>
      <c r="G11" s="13" t="s">
        <v>10</v>
      </c>
      <c r="H11" s="13" t="s">
        <v>9</v>
      </c>
      <c r="I11" s="13" t="s">
        <v>13</v>
      </c>
    </row>
    <row r="12" spans="1:11" s="10" customFormat="1" ht="129" hidden="1" customHeight="1" x14ac:dyDescent="0.25">
      <c r="A12" s="13">
        <v>8</v>
      </c>
      <c r="B12" s="9" t="s">
        <v>44</v>
      </c>
      <c r="C12" s="18" t="s">
        <v>45</v>
      </c>
      <c r="D12" s="13" t="s">
        <v>12</v>
      </c>
      <c r="E12" s="16">
        <v>5</v>
      </c>
      <c r="F12" s="13" t="s">
        <v>8</v>
      </c>
      <c r="G12" s="13" t="s">
        <v>10</v>
      </c>
      <c r="H12" s="13" t="s">
        <v>9</v>
      </c>
      <c r="I12" s="13" t="s">
        <v>13</v>
      </c>
    </row>
    <row r="13" spans="1:11" s="10" customFormat="1" ht="170.25" hidden="1" customHeight="1" x14ac:dyDescent="0.25">
      <c r="A13" s="13">
        <v>9</v>
      </c>
      <c r="B13" s="9" t="s">
        <v>48</v>
      </c>
      <c r="C13" s="13" t="s">
        <v>49</v>
      </c>
      <c r="D13" s="13" t="s">
        <v>12</v>
      </c>
      <c r="E13" s="16">
        <v>1</v>
      </c>
      <c r="F13" s="13" t="s">
        <v>8</v>
      </c>
      <c r="G13" s="13" t="s">
        <v>10</v>
      </c>
      <c r="H13" s="13" t="s">
        <v>9</v>
      </c>
      <c r="I13" s="13" t="s">
        <v>13</v>
      </c>
    </row>
    <row r="14" spans="1:11" s="10" customFormat="1" ht="196.5" hidden="1" customHeight="1" x14ac:dyDescent="0.25">
      <c r="A14" s="13">
        <v>10</v>
      </c>
      <c r="B14" s="9" t="s">
        <v>46</v>
      </c>
      <c r="C14" s="13" t="s">
        <v>47</v>
      </c>
      <c r="D14" s="13" t="s">
        <v>12</v>
      </c>
      <c r="E14" s="13">
        <v>1</v>
      </c>
      <c r="F14" s="13" t="s">
        <v>8</v>
      </c>
      <c r="G14" s="13" t="s">
        <v>10</v>
      </c>
      <c r="H14" s="13" t="s">
        <v>9</v>
      </c>
      <c r="I14" s="13" t="s">
        <v>13</v>
      </c>
      <c r="J14" s="12"/>
      <c r="K14" s="15"/>
    </row>
    <row r="15" spans="1:11" s="10" customFormat="1" ht="30" hidden="1" x14ac:dyDescent="0.25">
      <c r="A15" s="13">
        <v>11</v>
      </c>
      <c r="B15" s="19" t="s">
        <v>31</v>
      </c>
      <c r="C15" s="13" t="s">
        <v>32</v>
      </c>
      <c r="D15" s="13" t="s">
        <v>12</v>
      </c>
      <c r="E15" s="13">
        <v>33</v>
      </c>
      <c r="F15" s="13" t="s">
        <v>8</v>
      </c>
      <c r="G15" s="13" t="s">
        <v>10</v>
      </c>
      <c r="H15" s="13" t="s">
        <v>9</v>
      </c>
      <c r="I15" s="13" t="s">
        <v>13</v>
      </c>
      <c r="J15" s="12"/>
      <c r="K15" s="15"/>
    </row>
    <row r="16" spans="1:11" s="10" customFormat="1" ht="75" hidden="1" x14ac:dyDescent="0.25">
      <c r="A16" s="13">
        <v>12</v>
      </c>
      <c r="B16" s="5" t="s">
        <v>19</v>
      </c>
      <c r="C16" s="13" t="s">
        <v>20</v>
      </c>
      <c r="D16" s="13" t="s">
        <v>12</v>
      </c>
      <c r="E16" s="13">
        <v>2</v>
      </c>
      <c r="F16" s="13" t="s">
        <v>8</v>
      </c>
      <c r="G16" s="13" t="s">
        <v>10</v>
      </c>
      <c r="H16" s="13" t="s">
        <v>9</v>
      </c>
      <c r="I16" s="13" t="s">
        <v>13</v>
      </c>
      <c r="J16" s="12"/>
      <c r="K16" s="15"/>
    </row>
    <row r="17" spans="1:11" s="10" customFormat="1" ht="90" hidden="1" x14ac:dyDescent="0.25">
      <c r="A17" s="13">
        <v>13</v>
      </c>
      <c r="B17" s="9" t="s">
        <v>33</v>
      </c>
      <c r="C17" s="13" t="s">
        <v>34</v>
      </c>
      <c r="D17" s="13" t="s">
        <v>12</v>
      </c>
      <c r="E17" s="13">
        <v>2</v>
      </c>
      <c r="F17" s="13" t="s">
        <v>8</v>
      </c>
      <c r="G17" s="13" t="s">
        <v>10</v>
      </c>
      <c r="H17" s="13" t="s">
        <v>9</v>
      </c>
      <c r="I17" s="13" t="s">
        <v>13</v>
      </c>
      <c r="J17" s="12"/>
      <c r="K17" s="15"/>
    </row>
    <row r="18" spans="1:11" s="10" customFormat="1" ht="15" hidden="1" customHeight="1" x14ac:dyDescent="0.2">
      <c r="A18" s="30">
        <v>14</v>
      </c>
      <c r="B18" s="29" t="s">
        <v>21</v>
      </c>
      <c r="C18" s="20" t="s">
        <v>22</v>
      </c>
      <c r="D18" s="30" t="s">
        <v>12</v>
      </c>
      <c r="E18" s="30">
        <v>3</v>
      </c>
      <c r="F18" s="30" t="s">
        <v>8</v>
      </c>
      <c r="G18" s="30" t="s">
        <v>10</v>
      </c>
      <c r="H18" s="30" t="s">
        <v>9</v>
      </c>
      <c r="I18" s="30" t="s">
        <v>13</v>
      </c>
      <c r="J18" s="12"/>
      <c r="K18" s="15"/>
    </row>
    <row r="19" spans="1:11" s="10" customFormat="1" hidden="1" x14ac:dyDescent="0.2">
      <c r="A19" s="31"/>
      <c r="B19" s="29"/>
      <c r="C19" s="20" t="s">
        <v>23</v>
      </c>
      <c r="D19" s="31"/>
      <c r="E19" s="31"/>
      <c r="F19" s="31"/>
      <c r="G19" s="31"/>
      <c r="H19" s="31"/>
      <c r="I19" s="31"/>
      <c r="J19" s="12"/>
      <c r="K19" s="15"/>
    </row>
    <row r="20" spans="1:11" s="10" customFormat="1" hidden="1" x14ac:dyDescent="0.2">
      <c r="A20" s="31"/>
      <c r="B20" s="29"/>
      <c r="C20" s="20" t="s">
        <v>28</v>
      </c>
      <c r="D20" s="31"/>
      <c r="E20" s="31"/>
      <c r="F20" s="31"/>
      <c r="G20" s="31"/>
      <c r="H20" s="31"/>
      <c r="I20" s="31"/>
      <c r="J20" s="12"/>
      <c r="K20" s="15"/>
    </row>
    <row r="21" spans="1:11" s="10" customFormat="1" hidden="1" x14ac:dyDescent="0.2">
      <c r="A21" s="31"/>
      <c r="B21" s="29"/>
      <c r="C21" s="20" t="s">
        <v>24</v>
      </c>
      <c r="D21" s="31"/>
      <c r="E21" s="31"/>
      <c r="F21" s="31"/>
      <c r="G21" s="31"/>
      <c r="H21" s="31"/>
      <c r="I21" s="31"/>
      <c r="J21" s="12"/>
      <c r="K21" s="15"/>
    </row>
    <row r="22" spans="1:11" s="10" customFormat="1" hidden="1" x14ac:dyDescent="0.25">
      <c r="A22" s="31"/>
      <c r="B22" s="29"/>
      <c r="C22" s="21" t="s">
        <v>25</v>
      </c>
      <c r="D22" s="31"/>
      <c r="E22" s="31"/>
      <c r="F22" s="31"/>
      <c r="G22" s="31"/>
      <c r="H22" s="31"/>
      <c r="I22" s="31"/>
      <c r="J22" s="12"/>
      <c r="K22" s="15"/>
    </row>
    <row r="23" spans="1:11" s="10" customFormat="1" hidden="1" x14ac:dyDescent="0.2">
      <c r="A23" s="31"/>
      <c r="B23" s="29"/>
      <c r="C23" s="22" t="s">
        <v>26</v>
      </c>
      <c r="D23" s="31"/>
      <c r="E23" s="31"/>
      <c r="F23" s="31"/>
      <c r="G23" s="31"/>
      <c r="H23" s="31"/>
      <c r="I23" s="31"/>
      <c r="J23" s="12"/>
      <c r="K23" s="15"/>
    </row>
    <row r="24" spans="1:11" s="10" customFormat="1" hidden="1" x14ac:dyDescent="0.2">
      <c r="A24" s="32"/>
      <c r="B24" s="29"/>
      <c r="C24" s="23" t="s">
        <v>27</v>
      </c>
      <c r="D24" s="32"/>
      <c r="E24" s="32"/>
      <c r="F24" s="32"/>
      <c r="G24" s="32"/>
      <c r="H24" s="32"/>
      <c r="I24" s="32"/>
      <c r="J24" s="12"/>
      <c r="K24" s="15"/>
    </row>
    <row r="25" spans="1:11" s="10" customFormat="1" ht="30" hidden="1" x14ac:dyDescent="0.25">
      <c r="A25" s="13">
        <v>15</v>
      </c>
      <c r="B25" s="19" t="s">
        <v>29</v>
      </c>
      <c r="C25" s="13" t="s">
        <v>30</v>
      </c>
      <c r="D25" s="13" t="s">
        <v>12</v>
      </c>
      <c r="E25" s="13">
        <v>28</v>
      </c>
      <c r="F25" s="13" t="s">
        <v>8</v>
      </c>
      <c r="G25" s="13" t="s">
        <v>10</v>
      </c>
      <c r="H25" s="13" t="s">
        <v>9</v>
      </c>
      <c r="I25" s="13" t="s">
        <v>13</v>
      </c>
      <c r="J25" s="12"/>
      <c r="K25" s="15"/>
    </row>
    <row r="26" spans="1:11" s="10" customFormat="1" ht="45" x14ac:dyDescent="0.25">
      <c r="A26" s="13">
        <v>16</v>
      </c>
      <c r="B26" s="9" t="s">
        <v>42</v>
      </c>
      <c r="C26" s="13" t="s">
        <v>43</v>
      </c>
      <c r="D26" s="13" t="s">
        <v>12</v>
      </c>
      <c r="E26" s="13">
        <v>3</v>
      </c>
      <c r="F26" s="13" t="s">
        <v>8</v>
      </c>
      <c r="G26" s="13" t="s">
        <v>10</v>
      </c>
      <c r="H26" s="13" t="s">
        <v>9</v>
      </c>
      <c r="I26" s="13" t="s">
        <v>13</v>
      </c>
      <c r="J26" s="12"/>
      <c r="K26" s="15"/>
    </row>
    <row r="27" spans="1:11" hidden="1" x14ac:dyDescent="0.25">
      <c r="E27" s="11">
        <f>SUM(E5:E26)</f>
        <v>97</v>
      </c>
    </row>
    <row r="32" spans="1:11" x14ac:dyDescent="0.25">
      <c r="B32" s="17"/>
    </row>
  </sheetData>
  <autoFilter ref="A4:K27">
    <filterColumn colId="1">
      <filters>
        <filter val="Напильник плоский 250мм N3"/>
      </filters>
    </filterColumn>
  </autoFilter>
  <mergeCells count="9">
    <mergeCell ref="B18:B24"/>
    <mergeCell ref="A18:A24"/>
    <mergeCell ref="H2:I2"/>
    <mergeCell ref="D18:D24"/>
    <mergeCell ref="E18:E24"/>
    <mergeCell ref="F18:F24"/>
    <mergeCell ref="G18:G24"/>
    <mergeCell ref="H18:H24"/>
    <mergeCell ref="I18:I24"/>
  </mergeCells>
  <printOptions horizontalCentered="1"/>
  <pageMargins left="0.70866141732283472" right="0" top="0" bottom="0" header="0" footer="0"/>
  <pageSetup paperSize="9" scale="5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abSelected="1" view="pageBreakPreview" zoomScale="90" zoomScaleNormal="100" zoomScaleSheetLayoutView="90" workbookViewId="0">
      <selection activeCell="H2" sqref="H2"/>
    </sheetView>
  </sheetViews>
  <sheetFormatPr defaultRowHeight="15" x14ac:dyDescent="0.25"/>
  <cols>
    <col min="1" max="1" width="7.5703125" style="11" customWidth="1"/>
    <col min="2" max="2" width="17" style="11" customWidth="1"/>
    <col min="3" max="3" width="40.7109375" style="11" customWidth="1"/>
    <col min="4" max="4" width="56" style="11" customWidth="1"/>
    <col min="5" max="5" width="9.140625" style="11" bestFit="1" customWidth="1"/>
    <col min="6" max="6" width="9.140625" style="11"/>
    <col min="7" max="7" width="13.28515625" style="11" customWidth="1"/>
    <col min="8" max="8" width="17.140625" style="11" customWidth="1"/>
    <col min="9" max="9" width="13.28515625" style="11" customWidth="1"/>
    <col min="10" max="10" width="42.140625" style="11" customWidth="1"/>
    <col min="11" max="11" width="5.7109375" style="11" customWidth="1"/>
    <col min="12" max="16384" width="9.140625" style="11"/>
  </cols>
  <sheetData>
    <row r="1" spans="1:10" ht="15.75" x14ac:dyDescent="0.25">
      <c r="C1" s="24"/>
      <c r="D1" s="24"/>
      <c r="E1" s="7"/>
      <c r="F1" s="24"/>
      <c r="G1" s="24"/>
      <c r="H1" s="6"/>
      <c r="I1" s="24"/>
    </row>
    <row r="2" spans="1:10" ht="33.75" customHeight="1" x14ac:dyDescent="0.25">
      <c r="A2" s="24"/>
      <c r="B2" s="24"/>
      <c r="C2" s="24"/>
      <c r="D2" s="7"/>
      <c r="E2" s="24"/>
      <c r="F2" s="24"/>
      <c r="G2" s="6"/>
      <c r="H2" s="24"/>
      <c r="I2" s="33" t="s">
        <v>65</v>
      </c>
      <c r="J2" s="33"/>
    </row>
    <row r="3" spans="1:10" ht="15.75" x14ac:dyDescent="0.25">
      <c r="A3" s="24"/>
      <c r="B3" s="24"/>
      <c r="C3" s="24"/>
      <c r="D3" s="7"/>
      <c r="E3" s="24"/>
      <c r="F3" s="24"/>
      <c r="G3" s="6"/>
      <c r="H3" s="24"/>
      <c r="I3" s="24"/>
      <c r="J3" s="24"/>
    </row>
    <row r="4" spans="1:10" ht="31.5" x14ac:dyDescent="0.25">
      <c r="A4" s="2" t="s">
        <v>1</v>
      </c>
      <c r="B4" s="2" t="s">
        <v>55</v>
      </c>
      <c r="C4" s="2" t="s">
        <v>2</v>
      </c>
      <c r="D4" s="2" t="s">
        <v>3</v>
      </c>
      <c r="E4" s="2" t="s">
        <v>4</v>
      </c>
      <c r="F4" s="2" t="s">
        <v>0</v>
      </c>
      <c r="G4" s="3" t="s">
        <v>5</v>
      </c>
      <c r="H4" s="4" t="s">
        <v>6</v>
      </c>
      <c r="I4" s="2" t="s">
        <v>11</v>
      </c>
      <c r="J4" s="2" t="s">
        <v>7</v>
      </c>
    </row>
    <row r="5" spans="1:10" s="25" customFormat="1" ht="408.75" customHeight="1" x14ac:dyDescent="0.25">
      <c r="A5" s="13">
        <v>1</v>
      </c>
      <c r="B5" s="34">
        <v>2342455</v>
      </c>
      <c r="C5" s="39" t="s">
        <v>56</v>
      </c>
      <c r="D5" s="38" t="s">
        <v>61</v>
      </c>
      <c r="E5" s="37" t="s">
        <v>12</v>
      </c>
      <c r="F5" s="36">
        <v>1</v>
      </c>
      <c r="G5" s="13" t="s">
        <v>60</v>
      </c>
      <c r="H5" s="13" t="s">
        <v>10</v>
      </c>
      <c r="I5" s="13" t="s">
        <v>9</v>
      </c>
      <c r="J5" s="13" t="s">
        <v>13</v>
      </c>
    </row>
    <row r="6" spans="1:10" s="26" customFormat="1" ht="255" x14ac:dyDescent="0.25">
      <c r="A6" s="13">
        <v>2</v>
      </c>
      <c r="B6" s="34">
        <v>2322415</v>
      </c>
      <c r="C6" s="35" t="s">
        <v>57</v>
      </c>
      <c r="D6" s="27" t="s">
        <v>62</v>
      </c>
      <c r="E6" s="35" t="s">
        <v>12</v>
      </c>
      <c r="F6" s="36">
        <v>1</v>
      </c>
      <c r="G6" s="13" t="s">
        <v>60</v>
      </c>
      <c r="H6" s="13" t="s">
        <v>10</v>
      </c>
      <c r="I6" s="13" t="s">
        <v>9</v>
      </c>
      <c r="J6" s="13" t="s">
        <v>13</v>
      </c>
    </row>
    <row r="7" spans="1:10" s="26" customFormat="1" ht="293.25" x14ac:dyDescent="0.25">
      <c r="A7" s="13">
        <v>3</v>
      </c>
      <c r="B7" s="34">
        <v>2069487</v>
      </c>
      <c r="C7" s="35" t="s">
        <v>58</v>
      </c>
      <c r="D7" s="27" t="s">
        <v>63</v>
      </c>
      <c r="E7" s="35" t="s">
        <v>12</v>
      </c>
      <c r="F7" s="36">
        <v>1</v>
      </c>
      <c r="G7" s="13" t="s">
        <v>60</v>
      </c>
      <c r="H7" s="13" t="s">
        <v>10</v>
      </c>
      <c r="I7" s="13" t="s">
        <v>9</v>
      </c>
      <c r="J7" s="13" t="s">
        <v>13</v>
      </c>
    </row>
    <row r="8" spans="1:10" s="26" customFormat="1" ht="285" x14ac:dyDescent="0.25">
      <c r="A8" s="13">
        <v>4</v>
      </c>
      <c r="B8" s="34">
        <v>2312766</v>
      </c>
      <c r="C8" s="35" t="s">
        <v>59</v>
      </c>
      <c r="D8" s="13" t="s">
        <v>64</v>
      </c>
      <c r="E8" s="35" t="s">
        <v>12</v>
      </c>
      <c r="F8" s="36">
        <v>4</v>
      </c>
      <c r="G8" s="13" t="s">
        <v>60</v>
      </c>
      <c r="H8" s="13" t="s">
        <v>10</v>
      </c>
      <c r="I8" s="13" t="s">
        <v>9</v>
      </c>
      <c r="J8" s="13" t="s">
        <v>13</v>
      </c>
    </row>
  </sheetData>
  <mergeCells count="1">
    <mergeCell ref="I2:J2"/>
  </mergeCells>
  <conditionalFormatting sqref="B5:B8">
    <cfRule type="duplicateValues" dxfId="0" priority="3"/>
  </conditionalFormatting>
  <pageMargins left="0.70866141732283472" right="0.70866141732283472" top="0.74803149606299213" bottom="0.74803149606299213" header="0.31496062992125984" footer="0.31496062992125984"/>
  <pageSetup paperSize="9" scale="5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8"/>
  <sheetViews>
    <sheetView workbookViewId="0">
      <selection activeCell="F8" sqref="F8"/>
    </sheetView>
  </sheetViews>
  <sheetFormatPr defaultRowHeight="15" x14ac:dyDescent="0.25"/>
  <cols>
    <col min="6" max="6" width="97.28515625" customWidth="1"/>
  </cols>
  <sheetData>
    <row r="8" spans="6:6" x14ac:dyDescent="0.25">
      <c r="F8" s="2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ИСХОДНИК</vt:lpstr>
      <vt:lpstr>2020 год</vt:lpstr>
      <vt:lpstr>Лист2</vt:lpstr>
      <vt:lpstr>'2020 год'!Заголовки_для_печати</vt:lpstr>
      <vt:lpstr>ИСХОДНИК!Заголовки_для_печати</vt:lpstr>
      <vt:lpstr>ИСХОДНИК!Область_печати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Лычагин Максим Сергеевич</dc:creator>
  <cp:lastModifiedBy>Осипова Надежда Викторовна</cp:lastModifiedBy>
  <cp:lastPrinted>2019-12-16T06:46:58Z</cp:lastPrinted>
  <dcterms:created xsi:type="dcterms:W3CDTF">2014-09-30T06:00:28Z</dcterms:created>
  <dcterms:modified xsi:type="dcterms:W3CDTF">2019-12-16T06:59:10Z</dcterms:modified>
</cp:coreProperties>
</file>